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ronanmeally.sharepoint.com/sites/RonanMeallyConsultingEngineers/Shared Documents/Projects/P/2026 Projects/26K27 Acdal Allenwood Creche Extension/B Files - Design Files/Electrical/"/>
    </mc:Choice>
  </mc:AlternateContent>
  <xr:revisionPtr revIDLastSave="27" documentId="13_ncr:1_{451EFCF0-ED23-48A2-A866-73985EC12493}" xr6:coauthVersionLast="47" xr6:coauthVersionMax="47" xr10:uidLastSave="{A7B02855-EF4F-4FC3-A912-E06F9B3E790A}"/>
  <bookViews>
    <workbookView xWindow="22932" yWindow="-108" windowWidth="30936" windowHeight="16776" activeTab="1" xr2:uid="{00000000-000D-0000-FFFF-FFFF00000000}"/>
  </bookViews>
  <sheets>
    <sheet name="ELECTRICAL SUMMARY" sheetId="2" r:id="rId1"/>
    <sheet name="ELECTRICAL TENDER BREAKDOWN" sheetId="1" r:id="rId2"/>
  </sheets>
  <definedNames>
    <definedName name="_xlnm.Print_Area" localSheetId="1">'ELECTRICAL TENDER BREAKDOWN'!$A$1:$C$129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7" i="1" l="1"/>
  <c r="C121" i="1"/>
  <c r="C11" i="2" s="1"/>
  <c r="C94" i="1"/>
  <c r="C8" i="2" s="1"/>
  <c r="C81" i="1"/>
  <c r="C7" i="2" s="1"/>
  <c r="B12" i="2"/>
  <c r="B11" i="2"/>
  <c r="B10" i="2"/>
  <c r="B9" i="2"/>
  <c r="B8" i="2"/>
  <c r="B7" i="2"/>
  <c r="B6" i="2"/>
  <c r="B5" i="2"/>
  <c r="B4" i="2"/>
  <c r="B3" i="2"/>
  <c r="A1" i="2"/>
  <c r="C1" i="2"/>
  <c r="B1" i="2"/>
  <c r="C129" i="1"/>
  <c r="C12" i="2" s="1"/>
  <c r="C109" i="1"/>
  <c r="C10" i="2" s="1"/>
  <c r="C102" i="1"/>
  <c r="C9" i="2" s="1"/>
  <c r="C69" i="1"/>
  <c r="C6" i="2" s="1"/>
  <c r="C41" i="1"/>
  <c r="C5" i="2" s="1"/>
  <c r="C21" i="1"/>
  <c r="C4" i="2" s="1"/>
  <c r="C9" i="1"/>
  <c r="C3" i="2" s="1"/>
  <c r="C17" i="2" l="1"/>
</calcChain>
</file>

<file path=xl/sharedStrings.xml><?xml version="1.0" encoding="utf-8"?>
<sst xmlns="http://schemas.openxmlformats.org/spreadsheetml/2006/main" count="115" uniqueCount="104">
  <si>
    <t>ITEM</t>
  </si>
  <si>
    <t>DESCRIPTION</t>
  </si>
  <si>
    <t>PRELIMINARIES</t>
  </si>
  <si>
    <t>CONTRACT PRELIMINARIES</t>
  </si>
  <si>
    <t>BCAR REQUIREMENTS</t>
  </si>
  <si>
    <t>SUB-TOTAL TO SUMMARY</t>
  </si>
  <si>
    <t>SWITCHGEAR &amp; CONTAINMENT</t>
  </si>
  <si>
    <t>SUPPLY AND INSTALL  CABLE TRAYS</t>
  </si>
  <si>
    <t>SUPPLY AND INSTALL  CABLE TRUNKING</t>
  </si>
  <si>
    <t>SUPPLY AND INSTALL  CONDUITS</t>
  </si>
  <si>
    <t>GENERAL SERVICES</t>
  </si>
  <si>
    <t>CABLING TO FINAL CIRCUITS</t>
  </si>
  <si>
    <t>SUPPLY AND INSTALL  POWER SUPPLIES</t>
  </si>
  <si>
    <t>LIGHTING INSTALLATION</t>
  </si>
  <si>
    <t>FIRE ALARM INSTALLATION (SPECIALIST SUB)</t>
  </si>
  <si>
    <t>DATA INSTALLATION</t>
  </si>
  <si>
    <t>SUPPLY AND INSTALL DATA CABLING</t>
  </si>
  <si>
    <t>TESTING OF DATA CABLING</t>
  </si>
  <si>
    <t>EARTHING &amp; BONDING</t>
  </si>
  <si>
    <t>EARTHING AND BONDING OF ALL BOARDS</t>
  </si>
  <si>
    <t>EARTHING AND BONDING OF ALL PIPE WORK</t>
  </si>
  <si>
    <t>MECHANICAL WIRING</t>
  </si>
  <si>
    <t>POWER WIRING TO MECHANICAL SERVICES</t>
  </si>
  <si>
    <t>CONTROL WIRING TO MECHANICAL SERVICES</t>
  </si>
  <si>
    <t>SECURITY INSTALLATION</t>
  </si>
  <si>
    <t>INTRUDER ALARM SYSTEM CABLING</t>
  </si>
  <si>
    <t>SUPPLY AND INSTALL CCTV</t>
  </si>
  <si>
    <t>CCTV CABLING</t>
  </si>
  <si>
    <t>ANY OTHER ITEMS</t>
  </si>
  <si>
    <t>TESTING &amp; COMMISSIONING</t>
  </si>
  <si>
    <t>O&amp;M MANUALS</t>
  </si>
  <si>
    <t>AS INSTALLED DRAWINGS</t>
  </si>
  <si>
    <t>TENDER TOTAL</t>
  </si>
  <si>
    <t>Insert you figure in the shaded cells</t>
  </si>
  <si>
    <t>All other figures will fill from the tender breakdown sheet</t>
  </si>
  <si>
    <t>These figures will fill into the Summary Sheet</t>
  </si>
  <si>
    <t>EARTHING AND BONDING OF ALL DUCTWORK AND STEELWORK</t>
  </si>
  <si>
    <t>SUPPLY AND INSTALL DISABLED ALARM</t>
  </si>
  <si>
    <t>SUPPLY AND INSTALL DADO TRUNKING</t>
  </si>
  <si>
    <t>CABLING FROM SWITCHBOARD TO FINAL CIRCUITS</t>
  </si>
  <si>
    <t>CABLING OF FIELD DEVICES TO THE FIRE ALARM PANEL</t>
  </si>
  <si>
    <t>FIRE ALARM DRAWINGS</t>
  </si>
  <si>
    <t>COMMISSIONING, HANDOVER DOCUMENTS AND CERTIFICATION</t>
  </si>
  <si>
    <t>SUPPLY &amp; INSTALL INTRUDER ALARM SYSTEM PANEL AND DEVICES</t>
  </si>
  <si>
    <t>DOOR ACCESS SYSTEM WIRING</t>
  </si>
  <si>
    <t>DOOR ACCESS CONTROLS SYSTEM</t>
  </si>
  <si>
    <t>SUPPLY AND INSTALL FIRE MANS SWITCH</t>
  </si>
  <si>
    <t>SUPPLY AND INSTALL WALL MOUNTED SOCKET AND SPUR OUTLETS</t>
  </si>
  <si>
    <t>SUPPLY AND INSTALL DADO MOUNTED SOCKETS</t>
  </si>
  <si>
    <t>INSTALLATION OF WALL MOUNTED DATA OUTLETS</t>
  </si>
  <si>
    <t>INSTALLATION OF DADO MOUNTED DATA OUTLETS</t>
  </si>
  <si>
    <t>TOTAL</t>
  </si>
  <si>
    <t>SUPPLY AND INSTALL FIELD DEVICES</t>
  </si>
  <si>
    <t>SUPPLY AND INSTALL FIBRE AND MULTI CORE CABLING</t>
  </si>
  <si>
    <t>SUPPLY AND INSTALL FIBRE SWITCHES, PATCH PANELS AND PDUs</t>
  </si>
  <si>
    <t>SUPPLY AND INSTALL SDB1</t>
  </si>
  <si>
    <t>SUPPLY AND INSTALL DISABLED REFUGE ALARM</t>
  </si>
  <si>
    <t>SUPPLY AND INSTALL INDUCTION LOOP</t>
  </si>
  <si>
    <t>SUPPLY LIGHT TYPE EM1</t>
  </si>
  <si>
    <t>SUPPLY LIGHT TYPE EM2</t>
  </si>
  <si>
    <t>INSTALL LIGHT TYPE EM1</t>
  </si>
  <si>
    <t>INSTALL LIGHT TYPE EM2</t>
  </si>
  <si>
    <t>SUPPLY AND INSTALL SMOKE VENTILATION CABLING AND BREAK GLASS</t>
  </si>
  <si>
    <t>SUPPLY AND INSTALLATION OF COMMS CABINETS</t>
  </si>
  <si>
    <t>TENDERER</t>
  </si>
  <si>
    <t>DATE</t>
  </si>
  <si>
    <t>FIRE ALARM INTERFACES AND NETWORKING TO PANELS</t>
  </si>
  <si>
    <t>SUPPLY AND INSTALL SOLAR PV INSTALLATION</t>
  </si>
  <si>
    <t>ALTERATIONS TO EXISTING MAIN SWITCH BOARD</t>
  </si>
  <si>
    <t>SUPPLY AND INSTALL NEW SUB-MAINS CABLING</t>
  </si>
  <si>
    <t xml:space="preserve">SUPPLY AND INSTALL FIRE ALARM PANEL </t>
  </si>
  <si>
    <t>STRIPOUT/DISCONNECTIONS</t>
  </si>
  <si>
    <t xml:space="preserve">SUPPLY AND INSTALL </t>
  </si>
  <si>
    <t>SUPPLY AND INSTALL CO2 MONITORS</t>
  </si>
  <si>
    <t>SUPPLY AND INSTALL PAF PLATES</t>
  </si>
  <si>
    <t>SUPPLY AND INSTALL FAN ISOLATORS</t>
  </si>
  <si>
    <t>SUPPLY LIGHT TYPE A</t>
  </si>
  <si>
    <t>SUPPLY LIGHT TYPE B</t>
  </si>
  <si>
    <t>SUPPLY LIGHT TYPE C</t>
  </si>
  <si>
    <t>SUPPLY LIGHT TYPE F</t>
  </si>
  <si>
    <t>SUPPLY LIGHT TYPE E</t>
  </si>
  <si>
    <t>SUPPLY LIGHT TYPE EX1</t>
  </si>
  <si>
    <t>SUPPLY LIGHT TYPE Y</t>
  </si>
  <si>
    <t>INSTALL LIGHT TYPE A</t>
  </si>
  <si>
    <t>INSTALL LIGHT TYPE B</t>
  </si>
  <si>
    <t>INSTALL LIGHT TYPE C</t>
  </si>
  <si>
    <t>INSTALL LIGHT TYPE F</t>
  </si>
  <si>
    <t>INSTALL LIGHT TYPE E</t>
  </si>
  <si>
    <t>INSTALL LIGHT TYPE EX1</t>
  </si>
  <si>
    <t>INSTALL LIGHT TYPE Y</t>
  </si>
  <si>
    <t>SUPPLY AND INSTALLATION LIGHT SWITCHES, DIMMER SWITCHES AND PIRS</t>
  </si>
  <si>
    <t>SUPPLY AND INSTALL MANNUAL CALL POINT COVERS</t>
  </si>
  <si>
    <t>1ST YEAR FIRE ALARM MAINTENANCE</t>
  </si>
  <si>
    <t>1ST YEAR EMERGENCY LIGHTING MAINTENANCE</t>
  </si>
  <si>
    <t>SUPPLY AND INSTALL PA SYSTEM SPEAKERS &amp; CABLING</t>
  </si>
  <si>
    <t>SUPPLY AND INSTALL PANIC ALARM IN SPECIAL NEEDS</t>
  </si>
  <si>
    <t>SUPPLY AND INSTALL PHOTOCELLS, TIMECLOCKS ETC.</t>
  </si>
  <si>
    <t xml:space="preserve">SUPPLY AND INSTALL INTERCOM AT ENTRANCE </t>
  </si>
  <si>
    <t>Works in Existing Building</t>
  </si>
  <si>
    <t>Stripout reception area</t>
  </si>
  <si>
    <t>New lighting installation</t>
  </si>
  <si>
    <t>New power &amp; Data installation</t>
  </si>
  <si>
    <t>SUPPLY LIGHT TYPE (Flood Light)</t>
  </si>
  <si>
    <t>INSTALL LIGHT TYPE  (Flood Light)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</si>
</sst>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#,##0.00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Protection="1">
      <protection locked="0"/>
    </xf>
    <xf numFmtId="0" fontId="1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165" fontId="1" fillId="0" borderId="1" xfId="0" applyNumberFormat="1" applyFont="1" applyBorder="1" applyProtection="1">
      <protection locked="0"/>
    </xf>
    <xf numFmtId="164" fontId="0" fillId="0" borderId="1" xfId="0" applyNumberFormat="1" applyBorder="1" applyProtection="1">
      <protection locked="0"/>
    </xf>
    <xf numFmtId="164" fontId="0" fillId="0" borderId="1" xfId="0" applyNumberFormat="1" applyBorder="1"/>
    <xf numFmtId="164" fontId="1" fillId="0" borderId="1" xfId="0" applyNumberFormat="1" applyFont="1" applyBorder="1"/>
    <xf numFmtId="0" fontId="0" fillId="0" borderId="2" xfId="0" applyBorder="1"/>
    <xf numFmtId="0" fontId="0" fillId="0" borderId="7" xfId="0" applyBorder="1"/>
    <xf numFmtId="0" fontId="0" fillId="0" borderId="5" xfId="0" applyBorder="1"/>
    <xf numFmtId="0" fontId="0" fillId="0" borderId="8" xfId="0" applyBorder="1"/>
    <xf numFmtId="165" fontId="0" fillId="0" borderId="12" xfId="0" applyNumberFormat="1" applyBorder="1"/>
    <xf numFmtId="0" fontId="0" fillId="0" borderId="13" xfId="0" applyBorder="1"/>
    <xf numFmtId="165" fontId="0" fillId="0" borderId="4" xfId="0" applyNumberFormat="1" applyBorder="1"/>
    <xf numFmtId="0" fontId="0" fillId="0" borderId="9" xfId="0" applyBorder="1"/>
    <xf numFmtId="165" fontId="0" fillId="0" borderId="10" xfId="0" applyNumberFormat="1" applyBorder="1"/>
    <xf numFmtId="0" fontId="0" fillId="0" borderId="11" xfId="0" applyBorder="1"/>
    <xf numFmtId="165" fontId="0" fillId="0" borderId="2" xfId="0" applyNumberFormat="1" applyBorder="1"/>
    <xf numFmtId="0" fontId="0" fillId="0" borderId="3" xfId="0" applyBorder="1"/>
    <xf numFmtId="165" fontId="0" fillId="0" borderId="5" xfId="0" applyNumberFormat="1" applyBorder="1"/>
    <xf numFmtId="0" fontId="0" fillId="0" borderId="6" xfId="0" applyBorder="1"/>
    <xf numFmtId="164" fontId="0" fillId="2" borderId="1" xfId="0" applyNumberFormat="1" applyFill="1" applyBorder="1" applyProtection="1">
      <protection locked="0"/>
    </xf>
    <xf numFmtId="2" fontId="0" fillId="0" borderId="10" xfId="0" applyNumberFormat="1" applyBorder="1"/>
    <xf numFmtId="0" fontId="0" fillId="0" borderId="14" xfId="0" applyBorder="1"/>
    <xf numFmtId="0" fontId="0" fillId="0" borderId="15" xfId="0" applyBorder="1"/>
    <xf numFmtId="164" fontId="0" fillId="0" borderId="16" xfId="0" applyNumberFormat="1" applyBorder="1" applyProtection="1">
      <protection locked="0"/>
    </xf>
    <xf numFmtId="164" fontId="0" fillId="0" borderId="17" xfId="0" applyNumberFormat="1" applyBorder="1" applyProtection="1">
      <protection locked="0"/>
    </xf>
    <xf numFmtId="164" fontId="0" fillId="2" borderId="17" xfId="0" applyNumberFormat="1" applyFill="1" applyBorder="1" applyProtection="1">
      <protection locked="0"/>
    </xf>
    <xf numFmtId="164" fontId="0" fillId="0" borderId="18" xfId="0" applyNumberFormat="1" applyBorder="1" applyProtection="1">
      <protection locked="0"/>
    </xf>
    <xf numFmtId="164" fontId="0" fillId="0" borderId="19" xfId="0" applyNumberFormat="1" applyBorder="1"/>
    <xf numFmtId="164" fontId="0" fillId="0" borderId="20" xfId="0" applyNumberFormat="1" applyBorder="1" applyProtection="1">
      <protection locked="0"/>
    </xf>
    <xf numFmtId="0" fontId="0" fillId="0" borderId="21" xfId="0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2" fontId="0" fillId="0" borderId="4" xfId="0" applyNumberFormat="1" applyBorder="1"/>
    <xf numFmtId="2" fontId="0" fillId="0" borderId="4" xfId="0" applyNumberFormat="1" applyBorder="1" applyProtection="1">
      <protection locked="0"/>
    </xf>
    <xf numFmtId="164" fontId="0" fillId="0" borderId="20" xfId="0" applyNumberFormat="1" applyBorder="1"/>
    <xf numFmtId="0" fontId="0" fillId="0" borderId="4" xfId="0" applyBorder="1" applyProtection="1">
      <protection locked="0"/>
    </xf>
    <xf numFmtId="164" fontId="0" fillId="0" borderId="19" xfId="0" applyNumberForma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workbookViewId="0">
      <selection activeCell="F14" sqref="F14"/>
    </sheetView>
  </sheetViews>
  <sheetFormatPr defaultColWidth="9.109375" defaultRowHeight="14.4" x14ac:dyDescent="0.3"/>
  <cols>
    <col min="1" max="1" width="9.109375" style="2"/>
    <col min="2" max="2" width="40.88671875" style="4" bestFit="1" customWidth="1"/>
    <col min="3" max="3" width="10.109375" style="4" bestFit="1" customWidth="1"/>
    <col min="4" max="16384" width="9.109375" style="4"/>
  </cols>
  <sheetData>
    <row r="1" spans="1:5" s="2" customFormat="1" x14ac:dyDescent="0.3">
      <c r="A1" s="1" t="str">
        <f>'ELECTRICAL TENDER BREAKDOWN'!A1</f>
        <v>ITEM</v>
      </c>
      <c r="B1" s="1" t="str">
        <f>'ELECTRICAL TENDER BREAKDOWN'!B1</f>
        <v>DESCRIPTION</v>
      </c>
      <c r="C1" s="1" t="str">
        <f>'ELECTRICAL TENDER BREAKDOWN'!C1</f>
        <v>TOTAL</v>
      </c>
    </row>
    <row r="2" spans="1:5" x14ac:dyDescent="0.3">
      <c r="A2" s="1"/>
      <c r="B2" s="3"/>
      <c r="C2" s="3"/>
    </row>
    <row r="3" spans="1:5" x14ac:dyDescent="0.3">
      <c r="A3" s="5">
        <v>1</v>
      </c>
      <c r="B3" s="3" t="str">
        <f>'ELECTRICAL TENDER BREAKDOWN'!B3</f>
        <v>PRELIMINARIES</v>
      </c>
      <c r="C3" s="7">
        <f>'ELECTRICAL TENDER BREAKDOWN'!C9</f>
        <v>0</v>
      </c>
    </row>
    <row r="4" spans="1:5" x14ac:dyDescent="0.3">
      <c r="A4" s="5">
        <v>2</v>
      </c>
      <c r="B4" s="3" t="str">
        <f>'ELECTRICAL TENDER BREAKDOWN'!B11</f>
        <v>SWITCHGEAR &amp; CONTAINMENT</v>
      </c>
      <c r="C4" s="7">
        <f>'ELECTRICAL TENDER BREAKDOWN'!C21</f>
        <v>0</v>
      </c>
      <c r="E4" s="4" t="s">
        <v>33</v>
      </c>
    </row>
    <row r="5" spans="1:5" x14ac:dyDescent="0.3">
      <c r="A5" s="5">
        <v>3</v>
      </c>
      <c r="B5" s="3" t="str">
        <f>'ELECTRICAL TENDER BREAKDOWN'!B23</f>
        <v>GENERAL SERVICES</v>
      </c>
      <c r="C5" s="7">
        <f>'ELECTRICAL TENDER BREAKDOWN'!C41</f>
        <v>0</v>
      </c>
      <c r="E5" s="4" t="s">
        <v>34</v>
      </c>
    </row>
    <row r="6" spans="1:5" x14ac:dyDescent="0.3">
      <c r="A6" s="5">
        <v>4</v>
      </c>
      <c r="B6" s="3" t="str">
        <f>'ELECTRICAL TENDER BREAKDOWN'!B43</f>
        <v>LIGHTING INSTALLATION</v>
      </c>
      <c r="C6" s="7">
        <f>'ELECTRICAL TENDER BREAKDOWN'!C69</f>
        <v>0</v>
      </c>
    </row>
    <row r="7" spans="1:5" x14ac:dyDescent="0.3">
      <c r="A7" s="5">
        <v>5</v>
      </c>
      <c r="B7" s="3" t="str">
        <f>'ELECTRICAL TENDER BREAKDOWN'!B71</f>
        <v>FIRE ALARM INSTALLATION (SPECIALIST SUB)</v>
      </c>
      <c r="C7" s="7">
        <f>'ELECTRICAL TENDER BREAKDOWN'!C81</f>
        <v>0</v>
      </c>
    </row>
    <row r="8" spans="1:5" x14ac:dyDescent="0.3">
      <c r="A8" s="5">
        <v>6</v>
      </c>
      <c r="B8" s="3" t="str">
        <f>'ELECTRICAL TENDER BREAKDOWN'!B83</f>
        <v>DATA INSTALLATION</v>
      </c>
      <c r="C8" s="7">
        <f>'ELECTRICAL TENDER BREAKDOWN'!C94</f>
        <v>0</v>
      </c>
    </row>
    <row r="9" spans="1:5" x14ac:dyDescent="0.3">
      <c r="A9" s="5">
        <v>7</v>
      </c>
      <c r="B9" s="3" t="str">
        <f>'ELECTRICAL TENDER BREAKDOWN'!B96</f>
        <v>EARTHING &amp; BONDING</v>
      </c>
      <c r="C9" s="7">
        <f>'ELECTRICAL TENDER BREAKDOWN'!C102</f>
        <v>0</v>
      </c>
    </row>
    <row r="10" spans="1:5" x14ac:dyDescent="0.3">
      <c r="A10" s="5">
        <v>8</v>
      </c>
      <c r="B10" s="3" t="str">
        <f>'ELECTRICAL TENDER BREAKDOWN'!B104</f>
        <v>MECHANICAL WIRING</v>
      </c>
      <c r="C10" s="7">
        <f>'ELECTRICAL TENDER BREAKDOWN'!C109</f>
        <v>0</v>
      </c>
    </row>
    <row r="11" spans="1:5" x14ac:dyDescent="0.3">
      <c r="A11" s="5">
        <v>9</v>
      </c>
      <c r="B11" s="3" t="str">
        <f>'ELECTRICAL TENDER BREAKDOWN'!B111</f>
        <v>SECURITY INSTALLATION</v>
      </c>
      <c r="C11" s="7">
        <f>'ELECTRICAL TENDER BREAKDOWN'!C121</f>
        <v>0</v>
      </c>
    </row>
    <row r="12" spans="1:5" x14ac:dyDescent="0.3">
      <c r="A12" s="5">
        <v>10</v>
      </c>
      <c r="B12" s="3" t="str">
        <f>'ELECTRICAL TENDER BREAKDOWN'!B123</f>
        <v>Works in Existing Building</v>
      </c>
      <c r="C12" s="7">
        <f>'ELECTRICAL TENDER BREAKDOWN'!C129</f>
        <v>0</v>
      </c>
    </row>
    <row r="13" spans="1:5" x14ac:dyDescent="0.3">
      <c r="A13" s="5">
        <v>12</v>
      </c>
      <c r="B13" s="3" t="s">
        <v>29</v>
      </c>
      <c r="C13" s="23"/>
    </row>
    <row r="14" spans="1:5" x14ac:dyDescent="0.3">
      <c r="A14" s="5">
        <v>13</v>
      </c>
      <c r="B14" s="3" t="s">
        <v>30</v>
      </c>
      <c r="C14" s="23"/>
    </row>
    <row r="15" spans="1:5" x14ac:dyDescent="0.3">
      <c r="A15" s="5">
        <v>14</v>
      </c>
      <c r="B15" s="3" t="s">
        <v>31</v>
      </c>
      <c r="C15" s="23"/>
    </row>
    <row r="16" spans="1:5" x14ac:dyDescent="0.3">
      <c r="A16" s="5"/>
      <c r="B16" s="3"/>
      <c r="C16" s="6"/>
    </row>
    <row r="17" spans="1:3" s="2" customFormat="1" x14ac:dyDescent="0.3">
      <c r="A17" s="5">
        <v>16</v>
      </c>
      <c r="B17" s="1" t="s">
        <v>32</v>
      </c>
      <c r="C17" s="8">
        <f>SUM(C3:C16)</f>
        <v>0</v>
      </c>
    </row>
    <row r="19" spans="1:3" x14ac:dyDescent="0.3">
      <c r="B19" s="4" t="s">
        <v>64</v>
      </c>
    </row>
    <row r="23" spans="1:3" x14ac:dyDescent="0.3">
      <c r="B23" s="4" t="s">
        <v>65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&amp;LNOLAN TRANSPORT DRINAGH&amp;CELECTRICAL TENDER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7"/>
  <sheetViews>
    <sheetView tabSelected="1" zoomScaleNormal="100" workbookViewId="0">
      <pane ySplit="1" topLeftCell="A2" activePane="bottomLeft" state="frozen"/>
      <selection pane="bottomLeft" activeCell="E10" sqref="E10"/>
    </sheetView>
  </sheetViews>
  <sheetFormatPr defaultColWidth="9.109375" defaultRowHeight="14.4" x14ac:dyDescent="0.3"/>
  <cols>
    <col min="1" max="1" width="9.109375" style="4"/>
    <col min="2" max="2" width="76.109375" style="4" bestFit="1" customWidth="1"/>
    <col min="3" max="3" width="10.109375" style="4" bestFit="1" customWidth="1"/>
    <col min="4" max="16384" width="9.109375" style="4"/>
  </cols>
  <sheetData>
    <row r="1" spans="1:5" x14ac:dyDescent="0.3">
      <c r="A1" s="9" t="s">
        <v>0</v>
      </c>
      <c r="B1" s="10" t="s">
        <v>1</v>
      </c>
      <c r="C1" s="25" t="s">
        <v>51</v>
      </c>
    </row>
    <row r="2" spans="1:5" ht="15" thickBot="1" x14ac:dyDescent="0.35">
      <c r="A2" s="11"/>
      <c r="B2" s="12"/>
      <c r="C2" s="26"/>
    </row>
    <row r="3" spans="1:5" x14ac:dyDescent="0.3">
      <c r="A3" s="13">
        <v>1</v>
      </c>
      <c r="B3" s="14" t="s">
        <v>2</v>
      </c>
      <c r="C3" s="27"/>
    </row>
    <row r="4" spans="1:5" x14ac:dyDescent="0.3">
      <c r="A4" s="15"/>
      <c r="B4" s="16"/>
      <c r="C4" s="28"/>
      <c r="E4" s="4" t="s">
        <v>33</v>
      </c>
    </row>
    <row r="5" spans="1:5" x14ac:dyDescent="0.3">
      <c r="A5" s="15">
        <v>1.1000000000000001</v>
      </c>
      <c r="B5" s="16" t="s">
        <v>3</v>
      </c>
      <c r="C5" s="29"/>
      <c r="E5" s="4" t="s">
        <v>35</v>
      </c>
    </row>
    <row r="6" spans="1:5" x14ac:dyDescent="0.3">
      <c r="A6" s="15">
        <v>1.2</v>
      </c>
      <c r="B6" s="16" t="s">
        <v>4</v>
      </c>
      <c r="C6" s="29"/>
    </row>
    <row r="7" spans="1:5" x14ac:dyDescent="0.3">
      <c r="A7" s="15">
        <v>1.3</v>
      </c>
      <c r="B7" s="16" t="s">
        <v>71</v>
      </c>
      <c r="C7" s="29"/>
    </row>
    <row r="8" spans="1:5" ht="15" thickBot="1" x14ac:dyDescent="0.35">
      <c r="A8" s="17"/>
      <c r="B8" s="18"/>
      <c r="C8" s="30"/>
    </row>
    <row r="9" spans="1:5" x14ac:dyDescent="0.3">
      <c r="A9" s="19"/>
      <c r="B9" s="20" t="s">
        <v>5</v>
      </c>
      <c r="C9" s="31">
        <f>SUM(C3:C8)</f>
        <v>0</v>
      </c>
    </row>
    <row r="10" spans="1:5" ht="15" thickBot="1" x14ac:dyDescent="0.35">
      <c r="A10" s="21"/>
      <c r="B10" s="22"/>
      <c r="C10" s="32"/>
    </row>
    <row r="11" spans="1:5" x14ac:dyDescent="0.3">
      <c r="A11" s="13">
        <v>2</v>
      </c>
      <c r="B11" s="14" t="s">
        <v>6</v>
      </c>
      <c r="C11" s="27"/>
    </row>
    <row r="12" spans="1:5" x14ac:dyDescent="0.3">
      <c r="A12" s="15"/>
      <c r="B12" s="16"/>
      <c r="C12" s="28"/>
    </row>
    <row r="13" spans="1:5" x14ac:dyDescent="0.3">
      <c r="A13" s="15">
        <v>2.1</v>
      </c>
      <c r="B13" s="4" t="s">
        <v>68</v>
      </c>
      <c r="C13" s="29"/>
    </row>
    <row r="14" spans="1:5" x14ac:dyDescent="0.3">
      <c r="A14" s="15">
        <v>2.2000000000000002</v>
      </c>
      <c r="B14" s="16" t="s">
        <v>69</v>
      </c>
      <c r="C14" s="29"/>
    </row>
    <row r="15" spans="1:5" x14ac:dyDescent="0.3">
      <c r="A15" s="15">
        <v>2.2999999999999998</v>
      </c>
      <c r="B15" s="16" t="s">
        <v>55</v>
      </c>
      <c r="C15" s="29"/>
    </row>
    <row r="16" spans="1:5" x14ac:dyDescent="0.3">
      <c r="A16" s="15">
        <v>2.4</v>
      </c>
      <c r="B16" s="16" t="s">
        <v>7</v>
      </c>
      <c r="C16" s="29"/>
    </row>
    <row r="17" spans="1:3" x14ac:dyDescent="0.3">
      <c r="A17" s="15">
        <v>2.5</v>
      </c>
      <c r="B17" s="16" t="s">
        <v>8</v>
      </c>
      <c r="C17" s="29"/>
    </row>
    <row r="18" spans="1:3" x14ac:dyDescent="0.3">
      <c r="A18" s="33">
        <v>2.6</v>
      </c>
      <c r="B18" s="16" t="s">
        <v>9</v>
      </c>
      <c r="C18" s="29"/>
    </row>
    <row r="19" spans="1:3" x14ac:dyDescent="0.3">
      <c r="A19" s="15"/>
      <c r="C19" s="29"/>
    </row>
    <row r="20" spans="1:3" ht="15" thickBot="1" x14ac:dyDescent="0.35">
      <c r="A20" s="17"/>
      <c r="B20" s="18"/>
      <c r="C20" s="30"/>
    </row>
    <row r="21" spans="1:3" x14ac:dyDescent="0.3">
      <c r="A21" s="19"/>
      <c r="B21" s="20" t="s">
        <v>5</v>
      </c>
      <c r="C21" s="31">
        <f>SUM(C13:C20)</f>
        <v>0</v>
      </c>
    </row>
    <row r="22" spans="1:3" ht="15" thickBot="1" x14ac:dyDescent="0.35">
      <c r="A22" s="21"/>
      <c r="B22" s="22"/>
      <c r="C22" s="32"/>
    </row>
    <row r="23" spans="1:3" x14ac:dyDescent="0.3">
      <c r="A23" s="13">
        <v>3</v>
      </c>
      <c r="B23" s="14" t="s">
        <v>10</v>
      </c>
      <c r="C23" s="27"/>
    </row>
    <row r="24" spans="1:3" x14ac:dyDescent="0.3">
      <c r="A24" s="15"/>
      <c r="B24" s="16"/>
      <c r="C24" s="28"/>
    </row>
    <row r="25" spans="1:3" x14ac:dyDescent="0.3">
      <c r="A25" s="15">
        <v>3.1</v>
      </c>
      <c r="B25" s="16" t="s">
        <v>47</v>
      </c>
      <c r="C25" s="29"/>
    </row>
    <row r="26" spans="1:3" x14ac:dyDescent="0.3">
      <c r="A26" s="15">
        <v>3.2</v>
      </c>
      <c r="B26" s="16" t="s">
        <v>48</v>
      </c>
      <c r="C26" s="29"/>
    </row>
    <row r="27" spans="1:3" x14ac:dyDescent="0.3">
      <c r="A27" s="15">
        <v>3.3</v>
      </c>
      <c r="B27" s="16" t="s">
        <v>12</v>
      </c>
      <c r="C27" s="29"/>
    </row>
    <row r="28" spans="1:3" x14ac:dyDescent="0.3">
      <c r="A28" s="15">
        <v>3.4</v>
      </c>
      <c r="B28" s="16" t="s">
        <v>73</v>
      </c>
      <c r="C28" s="29"/>
    </row>
    <row r="29" spans="1:3" x14ac:dyDescent="0.3">
      <c r="A29" s="15">
        <v>3.5</v>
      </c>
      <c r="B29" s="16" t="s">
        <v>74</v>
      </c>
      <c r="C29" s="29"/>
    </row>
    <row r="30" spans="1:3" x14ac:dyDescent="0.3">
      <c r="A30" s="17">
        <v>3.6</v>
      </c>
      <c r="B30" s="16" t="s">
        <v>75</v>
      </c>
      <c r="C30" s="29"/>
    </row>
    <row r="31" spans="1:3" x14ac:dyDescent="0.3">
      <c r="A31" s="17">
        <v>3.7</v>
      </c>
      <c r="B31" s="16" t="s">
        <v>11</v>
      </c>
      <c r="C31" s="29"/>
    </row>
    <row r="32" spans="1:3" x14ac:dyDescent="0.3">
      <c r="A32" s="17">
        <v>3.8</v>
      </c>
      <c r="B32" s="18" t="s">
        <v>56</v>
      </c>
      <c r="C32" s="34"/>
    </row>
    <row r="33" spans="1:3" x14ac:dyDescent="0.3">
      <c r="A33" s="17">
        <v>3.9</v>
      </c>
      <c r="B33" s="18" t="s">
        <v>37</v>
      </c>
      <c r="C33" s="34"/>
    </row>
    <row r="34" spans="1:3" x14ac:dyDescent="0.3">
      <c r="A34" s="35">
        <v>3.1</v>
      </c>
      <c r="B34" s="18" t="s">
        <v>38</v>
      </c>
      <c r="C34" s="34"/>
    </row>
    <row r="35" spans="1:3" x14ac:dyDescent="0.3">
      <c r="A35" s="36">
        <v>3.11</v>
      </c>
      <c r="B35" s="18" t="s">
        <v>57</v>
      </c>
      <c r="C35" s="34"/>
    </row>
    <row r="36" spans="1:3" x14ac:dyDescent="0.3">
      <c r="A36" s="36">
        <v>3.12</v>
      </c>
      <c r="B36" s="18" t="s">
        <v>46</v>
      </c>
      <c r="C36" s="34"/>
    </row>
    <row r="37" spans="1:3" x14ac:dyDescent="0.3">
      <c r="A37" s="36">
        <v>3.13</v>
      </c>
      <c r="B37" s="18" t="s">
        <v>67</v>
      </c>
      <c r="C37" s="34"/>
    </row>
    <row r="38" spans="1:3" x14ac:dyDescent="0.3">
      <c r="A38" s="36">
        <v>3.14</v>
      </c>
      <c r="B38" s="18" t="s">
        <v>72</v>
      </c>
      <c r="C38" s="34"/>
    </row>
    <row r="39" spans="1:3" x14ac:dyDescent="0.3">
      <c r="A39" s="33">
        <v>3.15</v>
      </c>
      <c r="B39" s="18" t="s">
        <v>62</v>
      </c>
      <c r="C39" s="34"/>
    </row>
    <row r="40" spans="1:3" ht="15" thickBot="1" x14ac:dyDescent="0.35">
      <c r="A40" s="17"/>
      <c r="B40" s="18"/>
      <c r="C40" s="30"/>
    </row>
    <row r="41" spans="1:3" x14ac:dyDescent="0.3">
      <c r="A41" s="19"/>
      <c r="B41" s="20" t="s">
        <v>5</v>
      </c>
      <c r="C41" s="31">
        <f>SUM(C25:C40)</f>
        <v>0</v>
      </c>
    </row>
    <row r="42" spans="1:3" ht="15" thickBot="1" x14ac:dyDescent="0.35">
      <c r="A42" s="21"/>
      <c r="B42" s="22"/>
      <c r="C42" s="32"/>
    </row>
    <row r="43" spans="1:3" x14ac:dyDescent="0.3">
      <c r="A43" s="13">
        <v>4</v>
      </c>
      <c r="B43" s="14" t="s">
        <v>13</v>
      </c>
      <c r="C43" s="27"/>
    </row>
    <row r="44" spans="1:3" x14ac:dyDescent="0.3">
      <c r="A44" s="15"/>
      <c r="B44" s="16"/>
      <c r="C44" s="28"/>
    </row>
    <row r="45" spans="1:3" x14ac:dyDescent="0.3">
      <c r="A45" s="15">
        <v>4.0999999999999996</v>
      </c>
      <c r="B45" s="16" t="s">
        <v>90</v>
      </c>
      <c r="C45" s="29"/>
    </row>
    <row r="46" spans="1:3" x14ac:dyDescent="0.3">
      <c r="A46" s="17">
        <v>4.2</v>
      </c>
      <c r="B46" s="18" t="s">
        <v>76</v>
      </c>
      <c r="C46" s="34"/>
    </row>
    <row r="47" spans="1:3" x14ac:dyDescent="0.3">
      <c r="A47" s="17">
        <v>4.3</v>
      </c>
      <c r="B47" s="18" t="s">
        <v>77</v>
      </c>
      <c r="C47" s="34">
        <v>0</v>
      </c>
    </row>
    <row r="48" spans="1:3" x14ac:dyDescent="0.3">
      <c r="A48" s="17">
        <v>4.4000000000000004</v>
      </c>
      <c r="B48" s="18" t="s">
        <v>78</v>
      </c>
      <c r="C48" s="34"/>
    </row>
    <row r="49" spans="1:3" x14ac:dyDescent="0.3">
      <c r="A49" s="17">
        <v>4.5</v>
      </c>
      <c r="B49" s="18" t="s">
        <v>79</v>
      </c>
      <c r="C49" s="34"/>
    </row>
    <row r="50" spans="1:3" x14ac:dyDescent="0.3">
      <c r="A50" s="15">
        <v>4.5999999999999996</v>
      </c>
      <c r="B50" s="18" t="s">
        <v>80</v>
      </c>
      <c r="C50" s="34">
        <v>0</v>
      </c>
    </row>
    <row r="51" spans="1:3" x14ac:dyDescent="0.3">
      <c r="A51" s="17">
        <v>4.7</v>
      </c>
      <c r="B51" s="18" t="s">
        <v>58</v>
      </c>
      <c r="C51" s="34"/>
    </row>
    <row r="52" spans="1:3" x14ac:dyDescent="0.3">
      <c r="A52" s="17">
        <v>4.8</v>
      </c>
      <c r="B52" s="18" t="s">
        <v>59</v>
      </c>
      <c r="C52" s="34">
        <v>0</v>
      </c>
    </row>
    <row r="53" spans="1:3" x14ac:dyDescent="0.3">
      <c r="A53" s="17">
        <v>4.9000000000000004</v>
      </c>
      <c r="B53" s="18" t="s">
        <v>81</v>
      </c>
      <c r="C53" s="34"/>
    </row>
    <row r="54" spans="1:3" x14ac:dyDescent="0.3">
      <c r="A54" s="24">
        <v>4.0999999999999996</v>
      </c>
      <c r="B54" s="18" t="s">
        <v>102</v>
      </c>
      <c r="C54" s="34"/>
    </row>
    <row r="55" spans="1:3" x14ac:dyDescent="0.3">
      <c r="A55" s="24">
        <v>4.1100000000000003</v>
      </c>
      <c r="B55" s="18" t="s">
        <v>82</v>
      </c>
      <c r="C55" s="34">
        <v>0</v>
      </c>
    </row>
    <row r="56" spans="1:3" x14ac:dyDescent="0.3">
      <c r="A56" s="24">
        <v>4.12</v>
      </c>
      <c r="B56" s="18" t="s">
        <v>83</v>
      </c>
      <c r="C56" s="34"/>
    </row>
    <row r="57" spans="1:3" x14ac:dyDescent="0.3">
      <c r="A57" s="24">
        <v>4.13</v>
      </c>
      <c r="B57" s="18" t="s">
        <v>84</v>
      </c>
      <c r="C57" s="34">
        <v>0</v>
      </c>
    </row>
    <row r="58" spans="1:3" x14ac:dyDescent="0.3">
      <c r="A58" s="24">
        <v>4.1399999999999997</v>
      </c>
      <c r="B58" s="18" t="s">
        <v>85</v>
      </c>
      <c r="C58" s="34"/>
    </row>
    <row r="59" spans="1:3" x14ac:dyDescent="0.3">
      <c r="A59" s="24">
        <v>4.1500000000000004</v>
      </c>
      <c r="B59" s="18" t="s">
        <v>86</v>
      </c>
      <c r="C59" s="34"/>
    </row>
    <row r="60" spans="1:3" x14ac:dyDescent="0.3">
      <c r="A60" s="24">
        <v>4.16</v>
      </c>
      <c r="B60" s="18" t="s">
        <v>87</v>
      </c>
      <c r="C60" s="34">
        <v>0</v>
      </c>
    </row>
    <row r="61" spans="1:3" ht="15.75" customHeight="1" x14ac:dyDescent="0.3">
      <c r="A61" s="24">
        <v>4.17</v>
      </c>
      <c r="B61" s="18" t="s">
        <v>60</v>
      </c>
      <c r="C61" s="34"/>
    </row>
    <row r="62" spans="1:3" ht="15.75" customHeight="1" x14ac:dyDescent="0.3">
      <c r="A62" s="24">
        <v>4.1800000000000104</v>
      </c>
      <c r="B62" s="18" t="s">
        <v>61</v>
      </c>
      <c r="C62" s="34">
        <v>0</v>
      </c>
    </row>
    <row r="63" spans="1:3" ht="15.75" customHeight="1" x14ac:dyDescent="0.3">
      <c r="A63" s="24">
        <v>4.1900000000000102</v>
      </c>
      <c r="B63" s="18" t="s">
        <v>88</v>
      </c>
      <c r="C63" s="34"/>
    </row>
    <row r="64" spans="1:3" ht="15.75" customHeight="1" x14ac:dyDescent="0.3">
      <c r="A64" s="24">
        <v>4.2000000000000099</v>
      </c>
      <c r="B64" s="18" t="s">
        <v>103</v>
      </c>
      <c r="C64" s="34"/>
    </row>
    <row r="65" spans="1:3" ht="15.75" customHeight="1" x14ac:dyDescent="0.3">
      <c r="A65" s="24">
        <v>4.2100000000000097</v>
      </c>
      <c r="B65" s="18" t="s">
        <v>89</v>
      </c>
      <c r="C65" s="34">
        <v>0</v>
      </c>
    </row>
    <row r="66" spans="1:3" x14ac:dyDescent="0.3">
      <c r="A66" s="24">
        <v>4.2200000000000104</v>
      </c>
      <c r="B66" s="18" t="s">
        <v>39</v>
      </c>
      <c r="C66" s="34"/>
    </row>
    <row r="67" spans="1:3" x14ac:dyDescent="0.3">
      <c r="A67" s="24">
        <v>4.2300000000000004</v>
      </c>
      <c r="B67" s="18" t="s">
        <v>96</v>
      </c>
      <c r="C67" s="34"/>
    </row>
    <row r="68" spans="1:3" ht="15" thickBot="1" x14ac:dyDescent="0.35">
      <c r="A68" s="24">
        <v>4.24</v>
      </c>
      <c r="B68" s="18" t="s">
        <v>93</v>
      </c>
      <c r="C68" s="34"/>
    </row>
    <row r="69" spans="1:3" x14ac:dyDescent="0.3">
      <c r="A69" s="19"/>
      <c r="B69" s="20" t="s">
        <v>5</v>
      </c>
      <c r="C69" s="31">
        <f>SUM(C45:C68)</f>
        <v>0</v>
      </c>
    </row>
    <row r="70" spans="1:3" ht="15" thickBot="1" x14ac:dyDescent="0.35">
      <c r="A70" s="21"/>
      <c r="B70" s="22"/>
      <c r="C70" s="37"/>
    </row>
    <row r="71" spans="1:3" x14ac:dyDescent="0.3">
      <c r="A71" s="13">
        <v>5</v>
      </c>
      <c r="B71" s="14" t="s">
        <v>14</v>
      </c>
      <c r="C71" s="27"/>
    </row>
    <row r="72" spans="1:3" x14ac:dyDescent="0.3">
      <c r="A72" s="15"/>
      <c r="B72" s="16"/>
      <c r="C72" s="28"/>
    </row>
    <row r="73" spans="1:3" x14ac:dyDescent="0.3">
      <c r="A73" s="15">
        <v>5.0999999999999996</v>
      </c>
      <c r="B73" s="16" t="s">
        <v>70</v>
      </c>
      <c r="C73" s="29"/>
    </row>
    <row r="74" spans="1:3" x14ac:dyDescent="0.3">
      <c r="A74" s="17">
        <v>5.2</v>
      </c>
      <c r="B74" s="18" t="s">
        <v>52</v>
      </c>
      <c r="C74" s="34"/>
    </row>
    <row r="75" spans="1:3" x14ac:dyDescent="0.3">
      <c r="A75" s="17">
        <v>5.3</v>
      </c>
      <c r="B75" s="18" t="s">
        <v>40</v>
      </c>
      <c r="C75" s="34"/>
    </row>
    <row r="76" spans="1:3" x14ac:dyDescent="0.3">
      <c r="A76" s="17">
        <v>5.4</v>
      </c>
      <c r="B76" s="18" t="s">
        <v>66</v>
      </c>
      <c r="C76" s="34"/>
    </row>
    <row r="77" spans="1:3" x14ac:dyDescent="0.3">
      <c r="A77" s="17">
        <v>5.5</v>
      </c>
      <c r="B77" s="18" t="s">
        <v>41</v>
      </c>
      <c r="C77" s="34"/>
    </row>
    <row r="78" spans="1:3" x14ac:dyDescent="0.3">
      <c r="A78" s="17">
        <v>5.6</v>
      </c>
      <c r="B78" s="18" t="s">
        <v>42</v>
      </c>
      <c r="C78" s="34"/>
    </row>
    <row r="79" spans="1:3" x14ac:dyDescent="0.3">
      <c r="A79" s="17">
        <v>5.7</v>
      </c>
      <c r="B79" s="4" t="s">
        <v>91</v>
      </c>
      <c r="C79" s="34"/>
    </row>
    <row r="80" spans="1:3" ht="15" thickBot="1" x14ac:dyDescent="0.35">
      <c r="A80" s="17">
        <v>5.8</v>
      </c>
      <c r="B80" s="18" t="s">
        <v>92</v>
      </c>
      <c r="C80" s="34"/>
    </row>
    <row r="81" spans="1:3" x14ac:dyDescent="0.3">
      <c r="A81" s="19"/>
      <c r="B81" s="20" t="s">
        <v>5</v>
      </c>
      <c r="C81" s="31">
        <f>SUM(C73:C80)</f>
        <v>0</v>
      </c>
    </row>
    <row r="82" spans="1:3" ht="15" thickBot="1" x14ac:dyDescent="0.35">
      <c r="A82" s="21"/>
      <c r="B82" s="22"/>
      <c r="C82" s="37"/>
    </row>
    <row r="83" spans="1:3" x14ac:dyDescent="0.3">
      <c r="A83" s="13">
        <v>6</v>
      </c>
      <c r="B83" s="14" t="s">
        <v>15</v>
      </c>
      <c r="C83" s="27"/>
    </row>
    <row r="84" spans="1:3" x14ac:dyDescent="0.3">
      <c r="A84" s="15"/>
      <c r="B84" s="16"/>
      <c r="C84" s="28"/>
    </row>
    <row r="85" spans="1:3" x14ac:dyDescent="0.3">
      <c r="A85" s="15">
        <v>6.1</v>
      </c>
      <c r="B85" s="4" t="s">
        <v>63</v>
      </c>
      <c r="C85" s="29"/>
    </row>
    <row r="86" spans="1:3" x14ac:dyDescent="0.3">
      <c r="A86" s="15">
        <v>6.1999999999999993</v>
      </c>
      <c r="B86" s="16" t="s">
        <v>49</v>
      </c>
      <c r="C86" s="29"/>
    </row>
    <row r="87" spans="1:3" x14ac:dyDescent="0.3">
      <c r="A87" s="15">
        <v>6.3</v>
      </c>
      <c r="B87" s="16" t="s">
        <v>50</v>
      </c>
      <c r="C87" s="29"/>
    </row>
    <row r="88" spans="1:3" x14ac:dyDescent="0.3">
      <c r="A88" s="15">
        <v>6.4</v>
      </c>
      <c r="B88" s="16" t="s">
        <v>16</v>
      </c>
      <c r="C88" s="29"/>
    </row>
    <row r="89" spans="1:3" x14ac:dyDescent="0.3">
      <c r="A89" s="38">
        <v>6.5</v>
      </c>
      <c r="B89" s="16" t="s">
        <v>53</v>
      </c>
      <c r="C89" s="34"/>
    </row>
    <row r="90" spans="1:3" x14ac:dyDescent="0.3">
      <c r="A90" s="15">
        <v>6.6</v>
      </c>
      <c r="B90" s="16" t="s">
        <v>54</v>
      </c>
      <c r="C90" s="34"/>
    </row>
    <row r="91" spans="1:3" x14ac:dyDescent="0.3">
      <c r="A91" s="15">
        <v>6.7</v>
      </c>
      <c r="B91" s="16" t="s">
        <v>94</v>
      </c>
      <c r="C91" s="34"/>
    </row>
    <row r="92" spans="1:3" x14ac:dyDescent="0.3">
      <c r="A92" s="38">
        <v>6.8</v>
      </c>
      <c r="B92" s="16" t="s">
        <v>17</v>
      </c>
      <c r="C92" s="34"/>
    </row>
    <row r="93" spans="1:3" ht="15" thickBot="1" x14ac:dyDescent="0.35">
      <c r="A93" s="17"/>
      <c r="B93" s="18"/>
      <c r="C93" s="30"/>
    </row>
    <row r="94" spans="1:3" x14ac:dyDescent="0.3">
      <c r="A94" s="19"/>
      <c r="B94" s="20" t="s">
        <v>5</v>
      </c>
      <c r="C94" s="31">
        <f>SUM(C85:C92)</f>
        <v>0</v>
      </c>
    </row>
    <row r="95" spans="1:3" ht="15" thickBot="1" x14ac:dyDescent="0.35">
      <c r="A95" s="21"/>
      <c r="B95" s="22"/>
      <c r="C95" s="37"/>
    </row>
    <row r="96" spans="1:3" x14ac:dyDescent="0.3">
      <c r="A96" s="13">
        <v>7</v>
      </c>
      <c r="B96" s="14" t="s">
        <v>18</v>
      </c>
      <c r="C96" s="27"/>
    </row>
    <row r="97" spans="1:3" x14ac:dyDescent="0.3">
      <c r="A97" s="15"/>
      <c r="B97" s="16"/>
      <c r="C97" s="28"/>
    </row>
    <row r="98" spans="1:3" x14ac:dyDescent="0.3">
      <c r="A98" s="15">
        <v>7.1</v>
      </c>
      <c r="B98" s="16" t="s">
        <v>19</v>
      </c>
      <c r="C98" s="29"/>
    </row>
    <row r="99" spans="1:3" x14ac:dyDescent="0.3">
      <c r="A99" s="15">
        <v>7.2</v>
      </c>
      <c r="B99" s="16" t="s">
        <v>36</v>
      </c>
      <c r="C99" s="29"/>
    </row>
    <row r="100" spans="1:3" x14ac:dyDescent="0.3">
      <c r="A100" s="15">
        <v>7.2</v>
      </c>
      <c r="B100" s="16" t="s">
        <v>20</v>
      </c>
      <c r="C100" s="29"/>
    </row>
    <row r="101" spans="1:3" ht="15" thickBot="1" x14ac:dyDescent="0.35">
      <c r="A101" s="17"/>
      <c r="B101" s="18"/>
      <c r="C101" s="30"/>
    </row>
    <row r="102" spans="1:3" x14ac:dyDescent="0.3">
      <c r="A102" s="19"/>
      <c r="B102" s="20" t="s">
        <v>5</v>
      </c>
      <c r="C102" s="31">
        <f>SUM(C98:C100)</f>
        <v>0</v>
      </c>
    </row>
    <row r="103" spans="1:3" ht="15" thickBot="1" x14ac:dyDescent="0.35">
      <c r="A103" s="21"/>
      <c r="B103" s="22"/>
      <c r="C103" s="37"/>
    </row>
    <row r="104" spans="1:3" x14ac:dyDescent="0.3">
      <c r="A104" s="13">
        <v>8</v>
      </c>
      <c r="B104" s="14" t="s">
        <v>21</v>
      </c>
      <c r="C104" s="27"/>
    </row>
    <row r="105" spans="1:3" x14ac:dyDescent="0.3">
      <c r="A105" s="15"/>
      <c r="B105" s="16"/>
      <c r="C105" s="28"/>
    </row>
    <row r="106" spans="1:3" x14ac:dyDescent="0.3">
      <c r="A106" s="15">
        <v>8.1</v>
      </c>
      <c r="B106" s="16" t="s">
        <v>22</v>
      </c>
      <c r="C106" s="29"/>
    </row>
    <row r="107" spans="1:3" x14ac:dyDescent="0.3">
      <c r="A107" s="15">
        <v>8.1999999999999993</v>
      </c>
      <c r="B107" s="16" t="s">
        <v>23</v>
      </c>
      <c r="C107" s="29"/>
    </row>
    <row r="108" spans="1:3" ht="15" thickBot="1" x14ac:dyDescent="0.35">
      <c r="A108" s="17"/>
      <c r="B108" s="18"/>
      <c r="C108" s="30"/>
    </row>
    <row r="109" spans="1:3" x14ac:dyDescent="0.3">
      <c r="A109" s="19"/>
      <c r="B109" s="20" t="s">
        <v>5</v>
      </c>
      <c r="C109" s="31">
        <f>SUM(C106:C107)</f>
        <v>0</v>
      </c>
    </row>
    <row r="110" spans="1:3" ht="15" thickBot="1" x14ac:dyDescent="0.35">
      <c r="A110" s="21"/>
      <c r="B110" s="22"/>
      <c r="C110" s="37"/>
    </row>
    <row r="111" spans="1:3" x14ac:dyDescent="0.3">
      <c r="A111" s="13">
        <v>9</v>
      </c>
      <c r="B111" s="14" t="s">
        <v>24</v>
      </c>
      <c r="C111" s="27"/>
    </row>
    <row r="112" spans="1:3" x14ac:dyDescent="0.3">
      <c r="A112" s="15"/>
      <c r="B112" s="16"/>
      <c r="C112" s="28"/>
    </row>
    <row r="113" spans="1:3" x14ac:dyDescent="0.3">
      <c r="A113" s="15">
        <v>9.1</v>
      </c>
      <c r="B113" s="16" t="s">
        <v>43</v>
      </c>
      <c r="C113" s="29"/>
    </row>
    <row r="114" spans="1:3" x14ac:dyDescent="0.3">
      <c r="A114" s="15">
        <v>9.1999999999999993</v>
      </c>
      <c r="B114" s="16" t="s">
        <v>25</v>
      </c>
      <c r="C114" s="29"/>
    </row>
    <row r="115" spans="1:3" x14ac:dyDescent="0.3">
      <c r="A115" s="15">
        <v>9.2999999999999989</v>
      </c>
      <c r="B115" s="16" t="s">
        <v>26</v>
      </c>
      <c r="C115" s="29"/>
    </row>
    <row r="116" spans="1:3" x14ac:dyDescent="0.3">
      <c r="A116" s="17">
        <v>9.4</v>
      </c>
      <c r="B116" s="16" t="s">
        <v>27</v>
      </c>
      <c r="C116" s="34"/>
    </row>
    <row r="117" spans="1:3" x14ac:dyDescent="0.3">
      <c r="A117" s="17">
        <v>9.5</v>
      </c>
      <c r="B117" s="18" t="s">
        <v>44</v>
      </c>
      <c r="C117" s="34"/>
    </row>
    <row r="118" spans="1:3" x14ac:dyDescent="0.3">
      <c r="A118" s="17">
        <v>9.6</v>
      </c>
      <c r="B118" s="18" t="s">
        <v>45</v>
      </c>
      <c r="C118" s="34"/>
    </row>
    <row r="119" spans="1:3" x14ac:dyDescent="0.3">
      <c r="A119" s="17">
        <v>9.6999999999999993</v>
      </c>
      <c r="B119" s="18" t="s">
        <v>95</v>
      </c>
      <c r="C119" s="34"/>
    </row>
    <row r="120" spans="1:3" ht="15" thickBot="1" x14ac:dyDescent="0.35">
      <c r="A120" s="17">
        <v>9.8000000000000007</v>
      </c>
      <c r="B120" s="18" t="s">
        <v>97</v>
      </c>
      <c r="C120" s="34"/>
    </row>
    <row r="121" spans="1:3" x14ac:dyDescent="0.3">
      <c r="A121" s="19"/>
      <c r="B121" s="20" t="s">
        <v>5</v>
      </c>
      <c r="C121" s="31">
        <f>SUM(C113:C120)</f>
        <v>0</v>
      </c>
    </row>
    <row r="122" spans="1:3" ht="15" thickBot="1" x14ac:dyDescent="0.35">
      <c r="A122" s="21"/>
      <c r="B122" s="22"/>
      <c r="C122" s="37"/>
    </row>
    <row r="123" spans="1:3" x14ac:dyDescent="0.3">
      <c r="A123" s="13">
        <v>10</v>
      </c>
      <c r="B123" s="14" t="s">
        <v>98</v>
      </c>
      <c r="C123" s="27"/>
    </row>
    <row r="124" spans="1:3" x14ac:dyDescent="0.3">
      <c r="A124" s="15"/>
      <c r="B124" s="16"/>
      <c r="C124" s="28"/>
    </row>
    <row r="125" spans="1:3" x14ac:dyDescent="0.3">
      <c r="A125" s="15">
        <v>10.1</v>
      </c>
      <c r="B125" s="16" t="s">
        <v>99</v>
      </c>
      <c r="C125" s="29"/>
    </row>
    <row r="126" spans="1:3" x14ac:dyDescent="0.3">
      <c r="A126" s="15">
        <v>10.199999999999999</v>
      </c>
      <c r="B126" s="16" t="s">
        <v>100</v>
      </c>
      <c r="C126" s="29"/>
    </row>
    <row r="127" spans="1:3" ht="15" thickBot="1" x14ac:dyDescent="0.35">
      <c r="A127" s="17">
        <v>10.3</v>
      </c>
      <c r="B127" s="18" t="s">
        <v>101</v>
      </c>
      <c r="C127" s="34"/>
    </row>
    <row r="128" spans="1:3" x14ac:dyDescent="0.3">
      <c r="A128" s="19"/>
      <c r="B128" s="20"/>
      <c r="C128" s="39"/>
    </row>
    <row r="129" spans="1:3" ht="15" thickBot="1" x14ac:dyDescent="0.35">
      <c r="A129" s="21"/>
      <c r="B129" s="22" t="s">
        <v>5</v>
      </c>
      <c r="C129" s="37">
        <f>SUM(C125:C127)</f>
        <v>0</v>
      </c>
    </row>
    <row r="131" spans="1:3" x14ac:dyDescent="0.3">
      <c r="A131" s="13">
        <v>11</v>
      </c>
      <c r="B131" s="14" t="s">
        <v>28</v>
      </c>
      <c r="C131" s="27"/>
    </row>
    <row r="132" spans="1:3" x14ac:dyDescent="0.3">
      <c r="A132" s="15"/>
      <c r="B132" s="16"/>
      <c r="C132" s="28"/>
    </row>
    <row r="133" spans="1:3" x14ac:dyDescent="0.3">
      <c r="A133" s="15">
        <v>11.1</v>
      </c>
      <c r="B133" s="16"/>
      <c r="C133" s="29"/>
    </row>
    <row r="134" spans="1:3" x14ac:dyDescent="0.3">
      <c r="A134" s="15">
        <v>11.2</v>
      </c>
      <c r="B134" s="16"/>
      <c r="C134" s="29"/>
    </row>
    <row r="135" spans="1:3" ht="15" thickBot="1" x14ac:dyDescent="0.35">
      <c r="A135" s="17">
        <v>11.3</v>
      </c>
      <c r="B135" s="18"/>
      <c r="C135" s="34"/>
    </row>
    <row r="136" spans="1:3" x14ac:dyDescent="0.3">
      <c r="A136" s="19"/>
      <c r="B136" s="20"/>
      <c r="C136" s="39"/>
    </row>
    <row r="137" spans="1:3" ht="15" thickBot="1" x14ac:dyDescent="0.35">
      <c r="A137" s="21"/>
      <c r="B137" s="22" t="s">
        <v>5</v>
      </c>
      <c r="C137" s="37">
        <f>SUM(C133:C135)</f>
        <v>0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8" fitToHeight="0" orientation="portrait" r:id="rId1"/>
  <headerFooter>
    <oddHeader>&amp;LScoil San Treasa&amp;CRMCE&amp;RELECTRICAL TENDER BREAKDOWN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BA000881A3D042A0BD70C63C89A82F" ma:contentTypeVersion="16" ma:contentTypeDescription="Create a new document." ma:contentTypeScope="" ma:versionID="d5e306dd3f7b529d3e55548f56d59f44">
  <xsd:schema xmlns:xsd="http://www.w3.org/2001/XMLSchema" xmlns:xs="http://www.w3.org/2001/XMLSchema" xmlns:p="http://schemas.microsoft.com/office/2006/metadata/properties" xmlns:ns2="7291993d-420b-4a99-97d0-7cd7976cdd7c" xmlns:ns3="109c8a04-800a-474f-bf9b-d7cfa6a02043" targetNamespace="http://schemas.microsoft.com/office/2006/metadata/properties" ma:root="true" ma:fieldsID="575d27dbc76857de2d3d1606360688d6" ns2:_="" ns3:_="">
    <xsd:import namespace="7291993d-420b-4a99-97d0-7cd7976cdd7c"/>
    <xsd:import namespace="109c8a04-800a-474f-bf9b-d7cfa6a020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1993d-420b-4a99-97d0-7cd7976cdd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1c6f8157-9a87-45e0-8355-077f5f7847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c8a04-800a-474f-bf9b-d7cfa6a0204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3aa3042-a6f2-48a1-bba0-2c888e32c610}" ma:internalName="TaxCatchAll" ma:showField="CatchAllData" ma:web="109c8a04-800a-474f-bf9b-d7cfa6a020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9c8a04-800a-474f-bf9b-d7cfa6a02043" xsi:nil="true"/>
    <lcf76f155ced4ddcb4097134ff3c332f xmlns="7291993d-420b-4a99-97d0-7cd7976cdd7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79743A-4B7B-4B05-BB7A-307F9FCD06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1993d-420b-4a99-97d0-7cd7976cdd7c"/>
    <ds:schemaRef ds:uri="109c8a04-800a-474f-bf9b-d7cfa6a020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B4FC51-A03B-4813-B86E-924AC2AC78E3}">
  <ds:schemaRefs>
    <ds:schemaRef ds:uri="http://schemas.microsoft.com/office/2006/metadata/properties"/>
    <ds:schemaRef ds:uri="http://schemas.microsoft.com/office/infopath/2007/PartnerControls"/>
    <ds:schemaRef ds:uri="109c8a04-800a-474f-bf9b-d7cfa6a02043"/>
    <ds:schemaRef ds:uri="7291993d-420b-4a99-97d0-7cd7976cdd7c"/>
  </ds:schemaRefs>
</ds:datastoreItem>
</file>

<file path=customXml/itemProps3.xml><?xml version="1.0" encoding="utf-8"?>
<ds:datastoreItem xmlns:ds="http://schemas.openxmlformats.org/officeDocument/2006/customXml" ds:itemID="{FF837F32-23C9-4608-9C07-48E14B5D55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ELECTRICAL SUMMARY</vt:lpstr>
      <vt:lpstr>ELECTRICAL TENDER BREAKDOWN</vt:lpstr>
      <vt:lpstr>'ELECTRICAL TENDER BREAKDOWN'!Print_Area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Ronan Meally</dc:creator>
  <cp:lastModifiedBy>Alan Browne</cp:lastModifiedBy>
  <cp:lastPrinted>2016-06-29T16:49:46Z</cp:lastPrinted>
  <dcterms:created xsi:type="dcterms:W3CDTF">2016-06-29T16:14:53Z</dcterms:created>
  <dcterms:modified xsi:type="dcterms:W3CDTF">2026-06-24T16:59:11Z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0x010100E9BA000881A3D042A0BD70C63C89A82F</vt:lpwstr>
  </property>
  <property fmtid="{D5CDD505-2E9C-101B-9397-08002B2CF9AE}" pid="3" name="Order">
    <vt:r8>25398600</vt:r8>
  </property>
  <property fmtid="{D5CDD505-2E9C-101B-9397-08002B2CF9AE}" pid="4" name="MediaServiceImageTags">
    <vt:lpwstr/>
  </property>
</Properties>
</file>